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'!$A$1:$E$117</definedName>
  </definedNames>
  <calcPr calcId="144525"/>
</workbook>
</file>

<file path=xl/calcChain.xml><?xml version="1.0" encoding="utf-8"?>
<calcChain xmlns="http://schemas.openxmlformats.org/spreadsheetml/2006/main">
  <c r="C113" i="1" l="1"/>
  <c r="C108" i="1"/>
  <c r="C105" i="1"/>
  <c r="C103" i="1"/>
  <c r="C101" i="1"/>
  <c r="C97" i="1"/>
  <c r="C93" i="1"/>
  <c r="C77" i="1"/>
  <c r="C35" i="1"/>
  <c r="C30" i="1"/>
  <c r="C28" i="1"/>
  <c r="C26" i="1"/>
  <c r="C24" i="1"/>
  <c r="C116" i="1" s="1"/>
  <c r="C117" i="1" s="1"/>
  <c r="D18" i="1" s="1"/>
  <c r="D13" i="1"/>
  <c r="E12" i="1"/>
  <c r="D12" i="1"/>
  <c r="D9" i="1"/>
  <c r="D19" i="1" l="1"/>
  <c r="D17" i="1"/>
  <c r="D20" i="1"/>
</calcChain>
</file>

<file path=xl/sharedStrings.xml><?xml version="1.0" encoding="utf-8"?>
<sst xmlns="http://schemas.openxmlformats.org/spreadsheetml/2006/main" count="273" uniqueCount="204">
  <si>
    <t>Отчет об исполнении ООО "Лидер" договора управления МДК по адресу:</t>
  </si>
  <si>
    <t>г. Чита ул. 1 мкр. 11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</si>
  <si>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</si>
  <si>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</si>
  <si>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</si>
  <si>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</si>
  <si>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</si>
  <si>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</si>
  <si>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</si>
  <si>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</si>
  <si>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</si>
  <si>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</si>
  <si>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</si>
  <si>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</si>
  <si>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</si>
  <si>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</si>
  <si>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</si>
  <si>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</si>
  <si>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</si>
  <si>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</si>
  <si>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</si>
  <si>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</si>
  <si>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</si>
  <si>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</si>
  <si>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</si>
  <si>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</si>
  <si>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</si>
  <si>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</si>
  <si>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</si>
  <si>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</si>
  <si>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</si>
  <si>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</si>
  <si>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</si>
  <si>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</si>
  <si>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</si>
  <si>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</si>
  <si>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</si>
  <si>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</si>
  <si>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</si>
  <si>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</si>
  <si>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</si>
  <si>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</si>
  <si>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</si>
  <si>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</si>
  <si>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фазного, нулевого и отводного провода на подъезд(ква-ру</t>
  </si>
  <si>
    <t>услуга</t>
  </si>
  <si>
    <t>5.2</t>
  </si>
  <si>
    <t>Демонтаж мелких непригодных элементов</t>
  </si>
  <si>
    <t>шт.</t>
  </si>
  <si>
    <t>5.3</t>
  </si>
  <si>
    <t>Заделка выбоин в цементных полах</t>
  </si>
  <si>
    <t>5.4</t>
  </si>
  <si>
    <t>Заделка отверстий площадью до 0,03 м2 монтажной пеной</t>
  </si>
  <si>
    <t>5.5</t>
  </si>
  <si>
    <t>Заделка щелей от 5 до 15 см. монтажной пеной</t>
  </si>
  <si>
    <t>м</t>
  </si>
  <si>
    <t>5.6</t>
  </si>
  <si>
    <t>Закрытие оконных подъездных рам с подгонкой (острожкой)</t>
  </si>
  <si>
    <t>5.7</t>
  </si>
  <si>
    <t>Закрытие пожарного выхода</t>
  </si>
  <si>
    <t>5.8</t>
  </si>
  <si>
    <t>Закрытие продухов</t>
  </si>
  <si>
    <t>5.9</t>
  </si>
  <si>
    <t>Замена (переустановка) светильника без стоимости светильника</t>
  </si>
  <si>
    <t>5.10</t>
  </si>
  <si>
    <t>Замена электрической лампы</t>
  </si>
  <si>
    <t>5.11</t>
  </si>
  <si>
    <t>Замена электрической розетки</t>
  </si>
  <si>
    <t>5.12</t>
  </si>
  <si>
    <t>Замер температуры воздуха в квартире и подвале</t>
  </si>
  <si>
    <t>замер</t>
  </si>
  <si>
    <t>5.13</t>
  </si>
  <si>
    <t>Исполнение заявок не связанных с ремонтом</t>
  </si>
  <si>
    <t>5.14</t>
  </si>
  <si>
    <t>5.15</t>
  </si>
  <si>
    <t>Навеска замка</t>
  </si>
  <si>
    <t>5.16</t>
  </si>
  <si>
    <t>Навеска замка (троссовый)</t>
  </si>
  <si>
    <t>5.17</t>
  </si>
  <si>
    <t>Навеска информационной доски (со ст-тью доски)</t>
  </si>
  <si>
    <t>5.18</t>
  </si>
  <si>
    <t>Осмотр козырька с использованием автовышки</t>
  </si>
  <si>
    <t>5.19</t>
  </si>
  <si>
    <t>Осмотр подвала</t>
  </si>
  <si>
    <t>дом</t>
  </si>
  <si>
    <t>5.20</t>
  </si>
  <si>
    <t>Осмотр подвала с выполнением мелкого ремонта</t>
  </si>
  <si>
    <t>5.21</t>
  </si>
  <si>
    <t>Осмотр электросчетчика</t>
  </si>
  <si>
    <t>5.22</t>
  </si>
  <si>
    <t>Остекление окна в подъезде</t>
  </si>
  <si>
    <t>5.23</t>
  </si>
  <si>
    <t>5.24</t>
  </si>
  <si>
    <t>Очистка козырька над входом в подъезд</t>
  </si>
  <si>
    <t>5.25</t>
  </si>
  <si>
    <t>Подключение контактов к электроприборам (электросчетчики, розетки и т.</t>
  </si>
  <si>
    <t>5.26</t>
  </si>
  <si>
    <t>Ремонт водосточной трубы</t>
  </si>
  <si>
    <t>5.27</t>
  </si>
  <si>
    <t>Ремонт оконных рам</t>
  </si>
  <si>
    <t>5.28</t>
  </si>
  <si>
    <t>Ремонт перил (сварка)</t>
  </si>
  <si>
    <t>5.29</t>
  </si>
  <si>
    <t>Ремонт подъездов, 1 мкр. д.11, п.3,4</t>
  </si>
  <si>
    <t>5.30</t>
  </si>
  <si>
    <t>Ремонт подъездов, 1 мкр.д.11, п.1,2</t>
  </si>
  <si>
    <t>5.31</t>
  </si>
  <si>
    <t>Ремонт скамейки (с добавлением доски)</t>
  </si>
  <si>
    <t>5.32</t>
  </si>
  <si>
    <t>Уборка проводов</t>
  </si>
  <si>
    <t>1подъезд</t>
  </si>
  <si>
    <t>5.33</t>
  </si>
  <si>
    <t>подъезд</t>
  </si>
  <si>
    <t>5.34</t>
  </si>
  <si>
    <t>Установка автом. автомата 25 А-1-Р</t>
  </si>
  <si>
    <t>5.35</t>
  </si>
  <si>
    <t>Установка прожектора</t>
  </si>
  <si>
    <t>5.36</t>
  </si>
  <si>
    <t>Установка пружины на тамбурную дверь в подъезд</t>
  </si>
  <si>
    <t>5.37</t>
  </si>
  <si>
    <t>Установка пружины на тамбурную дверь в подъезде</t>
  </si>
  <si>
    <t>5.38</t>
  </si>
  <si>
    <t>Установка светильника с датчиком на движение</t>
  </si>
  <si>
    <t>5.39</t>
  </si>
  <si>
    <t>Установка элекрического авт. автомата 16 А-1-Р</t>
  </si>
  <si>
    <t>5.40</t>
  </si>
  <si>
    <t>Установка электропатрона настенного</t>
  </si>
  <si>
    <t>5.41</t>
  </si>
  <si>
    <t>Устранение куржака ломом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</si>
  <si>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</si>
  <si>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</si>
  <si>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Замеры давления воды в квартире</t>
  </si>
  <si>
    <t>кв</t>
  </si>
  <si>
    <t>6.2</t>
  </si>
  <si>
    <t>Осмотр сантех. оборудования</t>
  </si>
  <si>
    <t>6.3</t>
  </si>
  <si>
    <t>Осмотр системы отопления в квартире</t>
  </si>
  <si>
    <t>Кв.</t>
  </si>
  <si>
    <t>6.4</t>
  </si>
  <si>
    <t>Отключение отопления</t>
  </si>
  <si>
    <t>узел</t>
  </si>
  <si>
    <t>6.5</t>
  </si>
  <si>
    <t>Очистка канализационной сети</t>
  </si>
  <si>
    <t>6.6</t>
  </si>
  <si>
    <t>6.7</t>
  </si>
  <si>
    <t>Перезапуск (удаление воздуха) стояков отопления</t>
  </si>
  <si>
    <t>стояк</t>
  </si>
  <si>
    <t>6.8</t>
  </si>
  <si>
    <t>Промывка розлива ГВС</t>
  </si>
  <si>
    <t>6.9</t>
  </si>
  <si>
    <t>Промывка розлива ХВС</t>
  </si>
  <si>
    <t>6.10</t>
  </si>
  <si>
    <t>Ремонт КНС</t>
  </si>
  <si>
    <t>квартира</t>
  </si>
  <si>
    <t>6.11</t>
  </si>
  <si>
    <t>Устранение свищей в трубах хомутами до 57 мм</t>
  </si>
  <si>
    <t>6.12</t>
  </si>
  <si>
    <t>Частичная замена стояка КНС</t>
  </si>
  <si>
    <t>6.13</t>
  </si>
  <si>
    <t>6.14</t>
  </si>
  <si>
    <t>Чистка врезки</t>
  </si>
  <si>
    <t>6.15</t>
  </si>
  <si>
    <t>Чистка стояка ХВС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</si>
  <si>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</si>
  <si>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</si>
  <si>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</si>
  <si>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</si>
  <si>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</si>
  <si>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</si>
  <si>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</t>
  </si>
  <si>
    <t>10.2</t>
  </si>
  <si>
    <t>Обследование вентиляции в квартире</t>
  </si>
  <si>
    <t>10.3</t>
  </si>
  <si>
    <t>Прочистка вент канала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</si>
  <si>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</si>
  <si>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</si>
  <si>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</si>
  <si>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</si>
  <si>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</si>
  <si>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</si>
  <si>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</si>
  <si>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</si>
  <si>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</si>
  <si>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</si>
  <si>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</si>
  <si>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</si>
  <si>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</si>
  <si>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</si>
  <si>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</si>
  <si>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</si>
  <si>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</si>
  <si>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</si>
  <si>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</si>
  <si>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</si>
  <si>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</si>
  <si>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</si>
  <si>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</si>
  <si>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</si>
  <si>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</si>
  <si>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 xml:space="preserve">Старший по дому льгота </t>
  </si>
  <si>
    <t>руб.</t>
  </si>
  <si>
    <t>Итого</t>
  </si>
  <si>
    <t>17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</si>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</sst>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4" fillId="0" borderId="5" xfId="2" applyFont="1" applyFill="1" applyBorder="1" applyAlignment="1">
      <alignment horizontal="left" wrapText="1"/>
    </xf>
    <xf numFmtId="4" fontId="4" fillId="0" borderId="5" xfId="2" applyNumberFormat="1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right" wrapText="1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17">
    <cellStyle name="Вывод" xfId="1" builtinId="21"/>
    <cellStyle name="Обычный" xfId="0" builtinId="0"/>
    <cellStyle name="Обычный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11"/>
    <cellStyle name="Финансовый 3" xfId="3"/>
    <cellStyle name="Финансовый 4" xfId="12"/>
    <cellStyle name="Финансовый 5" xfId="13"/>
    <cellStyle name="Финансовый 6" xfId="14"/>
    <cellStyle name="Финансовый 7" xfId="15"/>
    <cellStyle name="Финансовый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5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67"/>
    <col min="2" max="2" width="68.140625" style="75" customWidth="1"/>
    <col min="3" max="3" width="14.7109375" style="76" customWidth="1"/>
    <col min="4" max="4" width="9.140625" style="77" customWidth="1"/>
    <col min="5" max="5" width="14.28515625" style="77" customWidth="1"/>
    <col min="6" max="6" width="17.28515625" style="1" customWidth="1"/>
    <col min="7" max="16384" width="9.140625" style="1"/>
  </cols>
  <sheetData>
    <row r="3" spans="1:5" ht="15.75" customHeight="1" x14ac:dyDescent="0.25">
      <c r="A3" s="92" t="s">
        <v>0</v>
      </c>
      <c r="B3" s="92"/>
      <c r="C3" s="92"/>
      <c r="D3" s="92"/>
      <c r="E3" s="92"/>
    </row>
    <row r="4" spans="1:5" ht="15" customHeight="1" x14ac:dyDescent="0.25">
      <c r="A4" s="92" t="s">
        <v>1</v>
      </c>
      <c r="B4" s="92"/>
      <c r="C4" s="92"/>
      <c r="D4" s="92"/>
      <c r="E4" s="92"/>
    </row>
    <row r="5" spans="1:5" ht="17.25" customHeight="1" x14ac:dyDescent="0.25">
      <c r="A5" s="93" t="s">
        <v>2</v>
      </c>
      <c r="B5" s="93"/>
      <c r="C5" s="93"/>
      <c r="D5" s="93"/>
      <c r="E5" s="93"/>
    </row>
    <row r="7" spans="1:5" ht="39" customHeight="1" x14ac:dyDescent="0.25">
      <c r="A7" s="94" t="s">
        <v>3</v>
      </c>
      <c r="B7" s="95"/>
      <c r="C7" s="95"/>
      <c r="D7" s="95"/>
      <c r="E7" s="96"/>
    </row>
    <row r="8" spans="1:5" x14ac:dyDescent="0.25">
      <c r="A8" s="2">
        <v>1</v>
      </c>
      <c r="B8" s="97" t="s">
        <v>4</v>
      </c>
      <c r="C8" s="98"/>
      <c r="D8" s="80">
        <v>-1325274.78</v>
      </c>
      <c r="E8" s="81"/>
    </row>
    <row r="9" spans="1:5" ht="30" x14ac:dyDescent="0.25">
      <c r="A9" s="3">
        <v>2</v>
      </c>
      <c r="B9" s="4" t="s">
        <v>5</v>
      </c>
      <c r="C9" s="5"/>
      <c r="D9" s="89">
        <f>D10+D11+D12</f>
        <v>1029821.4</v>
      </c>
      <c r="E9" s="90"/>
    </row>
    <row r="10" spans="1:5" x14ac:dyDescent="0.25">
      <c r="A10" s="6" t="s">
        <v>6</v>
      </c>
      <c r="B10" s="7" t="s">
        <v>7</v>
      </c>
      <c r="C10" s="8"/>
      <c r="D10" s="78">
        <v>1016277.72</v>
      </c>
      <c r="E10" s="79"/>
    </row>
    <row r="11" spans="1:5" x14ac:dyDescent="0.25">
      <c r="A11" s="6" t="s">
        <v>8</v>
      </c>
      <c r="B11" s="7" t="s">
        <v>9</v>
      </c>
      <c r="C11" s="8"/>
      <c r="D11" s="78"/>
      <c r="E11" s="79"/>
    </row>
    <row r="12" spans="1:5" x14ac:dyDescent="0.25">
      <c r="A12" s="6" t="s">
        <v>10</v>
      </c>
      <c r="B12" s="7" t="s">
        <v>11</v>
      </c>
      <c r="C12" s="8"/>
      <c r="D12" s="78">
        <f>600*12+528.64*12</f>
        <v>13543.68</v>
      </c>
      <c r="E12" s="79">
        <f>600*12+528.64*12</f>
        <v>13543.68</v>
      </c>
    </row>
    <row r="13" spans="1:5" ht="30.75" customHeight="1" x14ac:dyDescent="0.25">
      <c r="A13" s="3">
        <v>3</v>
      </c>
      <c r="B13" s="91" t="s">
        <v>12</v>
      </c>
      <c r="C13" s="91"/>
      <c r="D13" s="89">
        <f>D14+D15+D16</f>
        <v>978562.55</v>
      </c>
      <c r="E13" s="90"/>
    </row>
    <row r="14" spans="1:5" x14ac:dyDescent="0.25">
      <c r="A14" s="6" t="s">
        <v>13</v>
      </c>
      <c r="B14" s="7" t="s">
        <v>7</v>
      </c>
      <c r="C14" s="8"/>
      <c r="D14" s="78">
        <v>978562.55</v>
      </c>
      <c r="E14" s="79"/>
    </row>
    <row r="15" spans="1:5" x14ac:dyDescent="0.25">
      <c r="A15" s="6" t="s">
        <v>14</v>
      </c>
      <c r="B15" s="7" t="s">
        <v>9</v>
      </c>
      <c r="C15" s="8"/>
      <c r="D15" s="78"/>
      <c r="E15" s="79"/>
    </row>
    <row r="16" spans="1:5" x14ac:dyDescent="0.25">
      <c r="A16" s="6" t="s">
        <v>15</v>
      </c>
      <c r="B16" s="7" t="s">
        <v>11</v>
      </c>
      <c r="C16" s="8"/>
      <c r="D16" s="78"/>
      <c r="E16" s="79"/>
    </row>
    <row r="17" spans="1:8" x14ac:dyDescent="0.25">
      <c r="A17" s="6">
        <v>4</v>
      </c>
      <c r="B17" s="7" t="s">
        <v>16</v>
      </c>
      <c r="C17" s="8"/>
      <c r="D17" s="78">
        <f>D9-D13</f>
        <v>51258.849999999977</v>
      </c>
      <c r="E17" s="79"/>
    </row>
    <row r="18" spans="1:8" ht="30" customHeight="1" x14ac:dyDescent="0.25">
      <c r="A18" s="3">
        <v>5</v>
      </c>
      <c r="B18" s="87" t="s">
        <v>17</v>
      </c>
      <c r="C18" s="88"/>
      <c r="D18" s="89">
        <f>C117</f>
        <v>1593559.0799999998</v>
      </c>
      <c r="E18" s="90"/>
    </row>
    <row r="19" spans="1:8" x14ac:dyDescent="0.25">
      <c r="A19" s="6">
        <v>6</v>
      </c>
      <c r="B19" s="7" t="s">
        <v>18</v>
      </c>
      <c r="C19" s="8"/>
      <c r="D19" s="78">
        <f>D9-D18</f>
        <v>-563737.67999999982</v>
      </c>
      <c r="E19" s="79"/>
    </row>
    <row r="20" spans="1:8" x14ac:dyDescent="0.25">
      <c r="A20" s="2">
        <v>7</v>
      </c>
      <c r="B20" s="9" t="s">
        <v>19</v>
      </c>
      <c r="C20" s="10"/>
      <c r="D20" s="80">
        <f>D8+D9-D18</f>
        <v>-1889012.46</v>
      </c>
      <c r="E20" s="81"/>
    </row>
    <row r="21" spans="1:8" x14ac:dyDescent="0.25">
      <c r="A21" s="6"/>
      <c r="B21" s="11"/>
      <c r="C21" s="12"/>
      <c r="D21" s="82"/>
      <c r="E21" s="83"/>
    </row>
    <row r="22" spans="1:8" ht="21.75" customHeight="1" x14ac:dyDescent="0.25">
      <c r="A22" s="84" t="s">
        <v>20</v>
      </c>
      <c r="B22" s="85"/>
      <c r="C22" s="85"/>
      <c r="D22" s="85"/>
      <c r="E22" s="86"/>
    </row>
    <row r="23" spans="1:8" ht="73.5" customHeight="1" x14ac:dyDescent="0.25">
      <c r="A23" s="6" t="s">
        <v>21</v>
      </c>
      <c r="B23" s="13" t="s">
        <v>22</v>
      </c>
      <c r="C23" s="14" t="s">
        <v>23</v>
      </c>
      <c r="D23" s="15" t="s">
        <v>24</v>
      </c>
      <c r="E23" s="16" t="s">
        <v>25</v>
      </c>
    </row>
    <row r="24" spans="1:8" x14ac:dyDescent="0.25">
      <c r="A24" s="2">
        <v>1</v>
      </c>
      <c r="B24" s="17" t="s">
        <v>26</v>
      </c>
      <c r="C24" s="18">
        <f>SUM(C25:C25)</f>
        <v>174798</v>
      </c>
      <c r="D24" s="19"/>
      <c r="E24" s="19"/>
      <c r="F24" s="20"/>
    </row>
    <row r="25" spans="1:8" s="27" customFormat="1" x14ac:dyDescent="0.25">
      <c r="A25" s="21" t="s">
        <v>27</v>
      </c>
      <c r="B25" s="22" t="s">
        <v>28</v>
      </c>
      <c r="C25" s="23">
        <v>174798</v>
      </c>
      <c r="D25" s="24" t="s">
        <v>29</v>
      </c>
      <c r="E25" s="25">
        <v>34959.599999999999</v>
      </c>
      <c r="F25" s="26"/>
      <c r="G25" s="26"/>
      <c r="H25" s="26"/>
    </row>
    <row r="26" spans="1:8" s="28" customFormat="1" ht="28.5" x14ac:dyDescent="0.25">
      <c r="A26" s="2">
        <v>2</v>
      </c>
      <c r="B26" s="17" t="s">
        <v>30</v>
      </c>
      <c r="C26" s="18">
        <f>SUM(C27:C27)</f>
        <v>84462.36</v>
      </c>
      <c r="D26" s="19"/>
      <c r="E26" s="19"/>
    </row>
    <row r="27" spans="1:8" s="27" customFormat="1" x14ac:dyDescent="0.25">
      <c r="A27" s="21" t="s">
        <v>6</v>
      </c>
      <c r="B27" s="22" t="s">
        <v>31</v>
      </c>
      <c r="C27" s="23">
        <v>84462.36</v>
      </c>
      <c r="D27" s="24" t="s">
        <v>29</v>
      </c>
      <c r="E27" s="25">
        <v>34959.599999999999</v>
      </c>
      <c r="F27" s="26"/>
      <c r="G27" s="26"/>
      <c r="H27" s="26"/>
    </row>
    <row r="28" spans="1:8" s="28" customFormat="1" x14ac:dyDescent="0.25">
      <c r="A28" s="2">
        <v>3</v>
      </c>
      <c r="B28" s="17" t="s">
        <v>32</v>
      </c>
      <c r="C28" s="18">
        <f>C29</f>
        <v>0</v>
      </c>
      <c r="D28" s="29"/>
      <c r="E28" s="19"/>
    </row>
    <row r="29" spans="1:8" s="27" customFormat="1" x14ac:dyDescent="0.25">
      <c r="A29" s="21" t="s">
        <v>13</v>
      </c>
      <c r="B29" s="22"/>
      <c r="C29" s="23"/>
      <c r="D29" s="24"/>
      <c r="E29" s="25"/>
      <c r="F29" s="26"/>
      <c r="G29" s="26"/>
      <c r="H29" s="26"/>
    </row>
    <row r="30" spans="1:8" s="28" customFormat="1" ht="28.5" x14ac:dyDescent="0.25">
      <c r="A30" s="2">
        <v>4</v>
      </c>
      <c r="B30" s="17" t="s">
        <v>33</v>
      </c>
      <c r="C30" s="18">
        <f>SUM(C31:C34)</f>
        <v>28783.659999999996</v>
      </c>
      <c r="D30" s="19"/>
      <c r="E30" s="19"/>
    </row>
    <row r="31" spans="1:8" s="27" customFormat="1" ht="30" x14ac:dyDescent="0.25">
      <c r="A31" s="21" t="s">
        <v>34</v>
      </c>
      <c r="B31" s="22" t="s">
        <v>35</v>
      </c>
      <c r="C31" s="23">
        <v>6259.2</v>
      </c>
      <c r="D31" s="24" t="s">
        <v>29</v>
      </c>
      <c r="E31" s="25">
        <v>34959.599999999999</v>
      </c>
      <c r="F31" s="26"/>
      <c r="G31" s="26"/>
      <c r="H31" s="26"/>
    </row>
    <row r="32" spans="1:8" s="27" customFormat="1" ht="30" x14ac:dyDescent="0.25">
      <c r="A32" s="21" t="s">
        <v>36</v>
      </c>
      <c r="B32" s="22" t="s">
        <v>37</v>
      </c>
      <c r="C32" s="23">
        <v>2307.33</v>
      </c>
      <c r="D32" s="24" t="s">
        <v>29</v>
      </c>
      <c r="E32" s="25">
        <v>34959.599999999999</v>
      </c>
      <c r="F32" s="26"/>
      <c r="G32" s="26"/>
      <c r="H32" s="26"/>
    </row>
    <row r="33" spans="1:8" s="27" customFormat="1" x14ac:dyDescent="0.25">
      <c r="A33" s="21" t="s">
        <v>38</v>
      </c>
      <c r="B33" s="22" t="s">
        <v>39</v>
      </c>
      <c r="C33" s="23">
        <v>3786.12</v>
      </c>
      <c r="D33" s="24" t="s">
        <v>29</v>
      </c>
      <c r="E33" s="25">
        <v>34959.599999999999</v>
      </c>
      <c r="F33" s="26"/>
      <c r="G33" s="26"/>
      <c r="H33" s="26"/>
    </row>
    <row r="34" spans="1:8" s="27" customFormat="1" ht="30" x14ac:dyDescent="0.25">
      <c r="A34" s="21" t="s">
        <v>40</v>
      </c>
      <c r="B34" s="22" t="s">
        <v>41</v>
      </c>
      <c r="C34" s="23">
        <v>16431.009999999998</v>
      </c>
      <c r="D34" s="24" t="s">
        <v>29</v>
      </c>
      <c r="E34" s="25">
        <v>34959.599999999999</v>
      </c>
      <c r="F34" s="26"/>
      <c r="G34" s="26"/>
      <c r="H34" s="26"/>
    </row>
    <row r="35" spans="1:8" ht="42.75" outlineLevel="1" x14ac:dyDescent="0.25">
      <c r="A35" s="2">
        <v>5</v>
      </c>
      <c r="B35" s="17" t="s">
        <v>42</v>
      </c>
      <c r="C35" s="30">
        <f>SUM(C36:C76)</f>
        <v>694785.90999999992</v>
      </c>
      <c r="D35" s="31"/>
      <c r="E35" s="31"/>
      <c r="F35" s="20"/>
      <c r="G35" s="20"/>
    </row>
    <row r="36" spans="1:8" ht="30" outlineLevel="1" x14ac:dyDescent="0.25">
      <c r="A36" s="6" t="s">
        <v>43</v>
      </c>
      <c r="B36" s="32" t="s">
        <v>44</v>
      </c>
      <c r="C36" s="33">
        <v>870.46</v>
      </c>
      <c r="D36" s="34" t="s">
        <v>45</v>
      </c>
      <c r="E36" s="34">
        <v>1</v>
      </c>
      <c r="F36" s="20"/>
      <c r="G36" s="20"/>
    </row>
    <row r="37" spans="1:8" outlineLevel="1" x14ac:dyDescent="0.25">
      <c r="A37" s="6" t="s">
        <v>46</v>
      </c>
      <c r="B37" s="32" t="s">
        <v>47</v>
      </c>
      <c r="C37" s="33">
        <v>5038.5</v>
      </c>
      <c r="D37" s="34" t="s">
        <v>48</v>
      </c>
      <c r="E37" s="34">
        <v>6</v>
      </c>
      <c r="F37" s="20"/>
      <c r="G37" s="20"/>
    </row>
    <row r="38" spans="1:8" ht="30" customHeight="1" outlineLevel="1" x14ac:dyDescent="0.25">
      <c r="A38" s="6" t="s">
        <v>49</v>
      </c>
      <c r="B38" s="32" t="s">
        <v>50</v>
      </c>
      <c r="C38" s="33">
        <v>2843.4</v>
      </c>
      <c r="D38" s="34" t="s">
        <v>29</v>
      </c>
      <c r="E38" s="34">
        <v>6</v>
      </c>
      <c r="F38" s="20"/>
      <c r="G38" s="20"/>
    </row>
    <row r="39" spans="1:8" outlineLevel="1" x14ac:dyDescent="0.25">
      <c r="A39" s="6" t="s">
        <v>51</v>
      </c>
      <c r="B39" s="32" t="s">
        <v>52</v>
      </c>
      <c r="C39" s="33">
        <v>4777.95</v>
      </c>
      <c r="D39" s="34" t="s">
        <v>48</v>
      </c>
      <c r="E39" s="34">
        <v>15</v>
      </c>
      <c r="F39" s="20"/>
      <c r="G39" s="20"/>
    </row>
    <row r="40" spans="1:8" outlineLevel="1" x14ac:dyDescent="0.25">
      <c r="A40" s="6" t="s">
        <v>53</v>
      </c>
      <c r="B40" s="32" t="s">
        <v>54</v>
      </c>
      <c r="C40" s="33">
        <v>93.68</v>
      </c>
      <c r="D40" s="34" t="s">
        <v>55</v>
      </c>
      <c r="E40" s="34">
        <v>1</v>
      </c>
      <c r="F40" s="20"/>
      <c r="G40" s="20"/>
    </row>
    <row r="41" spans="1:8" outlineLevel="1" x14ac:dyDescent="0.25">
      <c r="A41" s="6" t="s">
        <v>56</v>
      </c>
      <c r="B41" s="32" t="s">
        <v>57</v>
      </c>
      <c r="C41" s="33">
        <v>206.46</v>
      </c>
      <c r="D41" s="34" t="s">
        <v>48</v>
      </c>
      <c r="E41" s="34">
        <v>2</v>
      </c>
      <c r="F41" s="20"/>
      <c r="G41" s="20"/>
    </row>
    <row r="42" spans="1:8" outlineLevel="1" x14ac:dyDescent="0.25">
      <c r="A42" s="6" t="s">
        <v>58</v>
      </c>
      <c r="B42" s="32" t="s">
        <v>59</v>
      </c>
      <c r="C42" s="33">
        <v>3312.44</v>
      </c>
      <c r="D42" s="34" t="s">
        <v>48</v>
      </c>
      <c r="E42" s="34">
        <v>1</v>
      </c>
      <c r="F42" s="20"/>
      <c r="G42" s="20"/>
    </row>
    <row r="43" spans="1:8" outlineLevel="1" x14ac:dyDescent="0.25">
      <c r="A43" s="6" t="s">
        <v>60</v>
      </c>
      <c r="B43" s="32" t="s">
        <v>61</v>
      </c>
      <c r="C43" s="33">
        <v>2043.09</v>
      </c>
      <c r="D43" s="34" t="s">
        <v>48</v>
      </c>
      <c r="E43" s="34">
        <v>7</v>
      </c>
      <c r="F43" s="20"/>
      <c r="G43" s="20"/>
    </row>
    <row r="44" spans="1:8" outlineLevel="1" x14ac:dyDescent="0.25">
      <c r="A44" s="6" t="s">
        <v>62</v>
      </c>
      <c r="B44" s="32" t="s">
        <v>63</v>
      </c>
      <c r="C44" s="33">
        <v>2610.39</v>
      </c>
      <c r="D44" s="34" t="s">
        <v>45</v>
      </c>
      <c r="E44" s="34">
        <v>3</v>
      </c>
      <c r="F44" s="20"/>
      <c r="G44" s="20"/>
    </row>
    <row r="45" spans="1:8" outlineLevel="1" x14ac:dyDescent="0.25">
      <c r="A45" s="6" t="s">
        <v>64</v>
      </c>
      <c r="B45" s="32" t="s">
        <v>65</v>
      </c>
      <c r="C45" s="33">
        <v>979.47</v>
      </c>
      <c r="D45" s="34" t="s">
        <v>48</v>
      </c>
      <c r="E45" s="34">
        <v>3</v>
      </c>
      <c r="F45" s="20"/>
      <c r="G45" s="20"/>
    </row>
    <row r="46" spans="1:8" outlineLevel="1" x14ac:dyDescent="0.25">
      <c r="A46" s="6" t="s">
        <v>66</v>
      </c>
      <c r="B46" s="32" t="s">
        <v>67</v>
      </c>
      <c r="C46" s="33">
        <v>483.68</v>
      </c>
      <c r="D46" s="34" t="s">
        <v>48</v>
      </c>
      <c r="E46" s="34">
        <v>1</v>
      </c>
      <c r="F46" s="20"/>
      <c r="G46" s="20"/>
    </row>
    <row r="47" spans="1:8" outlineLevel="1" x14ac:dyDescent="0.25">
      <c r="A47" s="6" t="s">
        <v>68</v>
      </c>
      <c r="B47" s="32" t="s">
        <v>69</v>
      </c>
      <c r="C47" s="33">
        <v>433.2</v>
      </c>
      <c r="D47" s="34" t="s">
        <v>70</v>
      </c>
      <c r="E47" s="34">
        <v>1</v>
      </c>
      <c r="F47" s="20"/>
      <c r="G47" s="20"/>
    </row>
    <row r="48" spans="1:8" outlineLevel="1" x14ac:dyDescent="0.25">
      <c r="A48" s="6" t="s">
        <v>71</v>
      </c>
      <c r="B48" s="32" t="s">
        <v>72</v>
      </c>
      <c r="C48" s="33">
        <v>4905.25</v>
      </c>
      <c r="D48" s="34" t="s">
        <v>48</v>
      </c>
      <c r="E48" s="34">
        <v>7</v>
      </c>
      <c r="F48" s="20"/>
      <c r="G48" s="20"/>
    </row>
    <row r="49" spans="1:7" outlineLevel="1" x14ac:dyDescent="0.25">
      <c r="A49" s="6" t="s">
        <v>73</v>
      </c>
      <c r="B49" s="32" t="s">
        <v>72</v>
      </c>
      <c r="C49" s="33">
        <v>1146.1400000000001</v>
      </c>
      <c r="D49" s="34" t="s">
        <v>48</v>
      </c>
      <c r="E49" s="34">
        <v>2</v>
      </c>
      <c r="F49" s="20"/>
      <c r="G49" s="20"/>
    </row>
    <row r="50" spans="1:7" outlineLevel="1" x14ac:dyDescent="0.25">
      <c r="A50" s="6" t="s">
        <v>74</v>
      </c>
      <c r="B50" s="32" t="s">
        <v>75</v>
      </c>
      <c r="C50" s="33">
        <v>1956.6</v>
      </c>
      <c r="D50" s="34" t="s">
        <v>48</v>
      </c>
      <c r="E50" s="34">
        <v>2</v>
      </c>
      <c r="F50" s="20"/>
      <c r="G50" s="20"/>
    </row>
    <row r="51" spans="1:7" outlineLevel="1" x14ac:dyDescent="0.25">
      <c r="A51" s="6" t="s">
        <v>76</v>
      </c>
      <c r="B51" s="32" t="s">
        <v>77</v>
      </c>
      <c r="C51" s="33">
        <v>569.91</v>
      </c>
      <c r="D51" s="34" t="s">
        <v>48</v>
      </c>
      <c r="E51" s="34">
        <v>1</v>
      </c>
      <c r="F51" s="20"/>
      <c r="G51" s="20"/>
    </row>
    <row r="52" spans="1:7" outlineLevel="1" x14ac:dyDescent="0.25">
      <c r="A52" s="6" t="s">
        <v>78</v>
      </c>
      <c r="B52" s="32" t="s">
        <v>79</v>
      </c>
      <c r="C52" s="33">
        <v>1066.0999999999999</v>
      </c>
      <c r="D52" s="34" t="s">
        <v>48</v>
      </c>
      <c r="E52" s="34">
        <v>1</v>
      </c>
      <c r="F52" s="20"/>
      <c r="G52" s="20"/>
    </row>
    <row r="53" spans="1:7" outlineLevel="1" x14ac:dyDescent="0.25">
      <c r="A53" s="6" t="s">
        <v>80</v>
      </c>
      <c r="B53" s="32" t="s">
        <v>81</v>
      </c>
      <c r="C53" s="33">
        <v>2664.39</v>
      </c>
      <c r="D53" s="34" t="s">
        <v>48</v>
      </c>
      <c r="E53" s="34">
        <v>1</v>
      </c>
      <c r="F53" s="20"/>
      <c r="G53" s="20"/>
    </row>
    <row r="54" spans="1:7" outlineLevel="1" x14ac:dyDescent="0.25">
      <c r="A54" s="6" t="s">
        <v>82</v>
      </c>
      <c r="B54" s="32" t="s">
        <v>83</v>
      </c>
      <c r="C54" s="33">
        <v>1135.74</v>
      </c>
      <c r="D54" s="34" t="s">
        <v>84</v>
      </c>
      <c r="E54" s="34">
        <v>2</v>
      </c>
      <c r="F54" s="20"/>
      <c r="G54" s="20"/>
    </row>
    <row r="55" spans="1:7" outlineLevel="1" x14ac:dyDescent="0.25">
      <c r="A55" s="6" t="s">
        <v>85</v>
      </c>
      <c r="B55" s="32" t="s">
        <v>86</v>
      </c>
      <c r="C55" s="33">
        <v>755.31</v>
      </c>
      <c r="D55" s="34" t="s">
        <v>84</v>
      </c>
      <c r="E55" s="34">
        <v>1</v>
      </c>
      <c r="F55" s="20"/>
      <c r="G55" s="20"/>
    </row>
    <row r="56" spans="1:7" outlineLevel="1" x14ac:dyDescent="0.25">
      <c r="A56" s="6" t="s">
        <v>87</v>
      </c>
      <c r="B56" s="32" t="s">
        <v>88</v>
      </c>
      <c r="C56" s="33">
        <v>358.47</v>
      </c>
      <c r="D56" s="34" t="s">
        <v>48</v>
      </c>
      <c r="E56" s="34">
        <v>1</v>
      </c>
      <c r="F56" s="20"/>
      <c r="G56" s="20"/>
    </row>
    <row r="57" spans="1:7" outlineLevel="1" x14ac:dyDescent="0.25">
      <c r="A57" s="6" t="s">
        <v>89</v>
      </c>
      <c r="B57" s="32" t="s">
        <v>90</v>
      </c>
      <c r="C57" s="33">
        <v>2422.85</v>
      </c>
      <c r="D57" s="34" t="s">
        <v>48</v>
      </c>
      <c r="E57" s="34">
        <v>1</v>
      </c>
      <c r="F57" s="20"/>
      <c r="G57" s="20"/>
    </row>
    <row r="58" spans="1:7" outlineLevel="1" x14ac:dyDescent="0.25">
      <c r="A58" s="6" t="s">
        <v>91</v>
      </c>
      <c r="B58" s="32" t="s">
        <v>90</v>
      </c>
      <c r="C58" s="33">
        <v>3122.58</v>
      </c>
      <c r="D58" s="34" t="s">
        <v>48</v>
      </c>
      <c r="E58" s="34">
        <v>1</v>
      </c>
      <c r="F58" s="20"/>
      <c r="G58" s="20"/>
    </row>
    <row r="59" spans="1:7" outlineLevel="1" x14ac:dyDescent="0.25">
      <c r="A59" s="6" t="s">
        <v>92</v>
      </c>
      <c r="B59" s="32" t="s">
        <v>93</v>
      </c>
      <c r="C59" s="33">
        <v>636.28</v>
      </c>
      <c r="D59" s="34" t="s">
        <v>48</v>
      </c>
      <c r="E59" s="34">
        <v>2</v>
      </c>
      <c r="F59" s="20"/>
      <c r="G59" s="20"/>
    </row>
    <row r="60" spans="1:7" ht="30" outlineLevel="1" x14ac:dyDescent="0.25">
      <c r="A60" s="6" t="s">
        <v>94</v>
      </c>
      <c r="B60" s="32" t="s">
        <v>95</v>
      </c>
      <c r="C60" s="33">
        <v>842.02</v>
      </c>
      <c r="D60" s="34" t="s">
        <v>45</v>
      </c>
      <c r="E60" s="34">
        <v>2</v>
      </c>
      <c r="F60" s="20"/>
      <c r="G60" s="20"/>
    </row>
    <row r="61" spans="1:7" outlineLevel="1" x14ac:dyDescent="0.25">
      <c r="A61" s="6" t="s">
        <v>96</v>
      </c>
      <c r="B61" s="32" t="s">
        <v>97</v>
      </c>
      <c r="C61" s="33">
        <v>2363.08</v>
      </c>
      <c r="D61" s="34" t="s">
        <v>48</v>
      </c>
      <c r="E61" s="34">
        <v>1</v>
      </c>
      <c r="F61" s="20"/>
      <c r="G61" s="20"/>
    </row>
    <row r="62" spans="1:7" outlineLevel="1" x14ac:dyDescent="0.25">
      <c r="A62" s="6" t="s">
        <v>98</v>
      </c>
      <c r="B62" s="32" t="s">
        <v>99</v>
      </c>
      <c r="C62" s="33">
        <v>1282.45</v>
      </c>
      <c r="D62" s="34" t="s">
        <v>48</v>
      </c>
      <c r="E62" s="34">
        <v>1</v>
      </c>
      <c r="F62" s="20"/>
      <c r="G62" s="20"/>
    </row>
    <row r="63" spans="1:7" outlineLevel="1" x14ac:dyDescent="0.25">
      <c r="A63" s="6" t="s">
        <v>100</v>
      </c>
      <c r="B63" s="32" t="s">
        <v>101</v>
      </c>
      <c r="C63" s="33">
        <v>1834.72</v>
      </c>
      <c r="D63" s="34" t="s">
        <v>55</v>
      </c>
      <c r="E63" s="34">
        <v>2</v>
      </c>
      <c r="F63" s="20"/>
      <c r="G63" s="20"/>
    </row>
    <row r="64" spans="1:7" outlineLevel="1" x14ac:dyDescent="0.25">
      <c r="A64" s="6" t="s">
        <v>102</v>
      </c>
      <c r="B64" s="32" t="s">
        <v>103</v>
      </c>
      <c r="C64" s="33">
        <v>300960</v>
      </c>
      <c r="D64" s="34" t="s">
        <v>84</v>
      </c>
      <c r="E64" s="34">
        <v>1</v>
      </c>
      <c r="F64" s="20"/>
      <c r="G64" s="20"/>
    </row>
    <row r="65" spans="1:7" outlineLevel="1" x14ac:dyDescent="0.25">
      <c r="A65" s="6" t="s">
        <v>104</v>
      </c>
      <c r="B65" s="32" t="s">
        <v>105</v>
      </c>
      <c r="C65" s="33">
        <v>300960</v>
      </c>
      <c r="D65" s="34" t="s">
        <v>84</v>
      </c>
      <c r="E65" s="34">
        <v>1</v>
      </c>
      <c r="F65" s="20"/>
      <c r="G65" s="20"/>
    </row>
    <row r="66" spans="1:7" outlineLevel="1" x14ac:dyDescent="0.25">
      <c r="A66" s="6" t="s">
        <v>106</v>
      </c>
      <c r="B66" s="32" t="s">
        <v>107</v>
      </c>
      <c r="C66" s="33">
        <v>1327.47</v>
      </c>
      <c r="D66" s="34" t="s">
        <v>48</v>
      </c>
      <c r="E66" s="34">
        <v>1</v>
      </c>
      <c r="F66" s="20"/>
      <c r="G66" s="20"/>
    </row>
    <row r="67" spans="1:7" outlineLevel="1" x14ac:dyDescent="0.25">
      <c r="A67" s="6" t="s">
        <v>108</v>
      </c>
      <c r="B67" s="32" t="s">
        <v>109</v>
      </c>
      <c r="C67" s="33">
        <v>2942.64</v>
      </c>
      <c r="D67" s="34" t="s">
        <v>110</v>
      </c>
      <c r="E67" s="34">
        <v>4</v>
      </c>
      <c r="F67" s="20"/>
      <c r="G67" s="20"/>
    </row>
    <row r="68" spans="1:7" outlineLevel="1" x14ac:dyDescent="0.25">
      <c r="A68" s="6" t="s">
        <v>111</v>
      </c>
      <c r="B68" s="32" t="s">
        <v>109</v>
      </c>
      <c r="C68" s="33">
        <v>789.11</v>
      </c>
      <c r="D68" s="34" t="s">
        <v>112</v>
      </c>
      <c r="E68" s="34">
        <v>1</v>
      </c>
      <c r="F68" s="20"/>
      <c r="G68" s="20"/>
    </row>
    <row r="69" spans="1:7" outlineLevel="1" x14ac:dyDescent="0.25">
      <c r="A69" s="6" t="s">
        <v>113</v>
      </c>
      <c r="B69" s="32" t="s">
        <v>114</v>
      </c>
      <c r="C69" s="33">
        <v>1022.97</v>
      </c>
      <c r="D69" s="34" t="s">
        <v>48</v>
      </c>
      <c r="E69" s="34">
        <v>1</v>
      </c>
      <c r="F69" s="20"/>
      <c r="G69" s="20"/>
    </row>
    <row r="70" spans="1:7" outlineLevel="1" x14ac:dyDescent="0.25">
      <c r="A70" s="6" t="s">
        <v>115</v>
      </c>
      <c r="B70" s="32" t="s">
        <v>116</v>
      </c>
      <c r="C70" s="33">
        <v>22094.42</v>
      </c>
      <c r="D70" s="34" t="s">
        <v>48</v>
      </c>
      <c r="E70" s="34">
        <v>1</v>
      </c>
      <c r="F70" s="20"/>
      <c r="G70" s="20"/>
    </row>
    <row r="71" spans="1:7" outlineLevel="1" x14ac:dyDescent="0.25">
      <c r="A71" s="6" t="s">
        <v>117</v>
      </c>
      <c r="B71" s="32" t="s">
        <v>118</v>
      </c>
      <c r="C71" s="33">
        <v>692.31</v>
      </c>
      <c r="D71" s="34" t="s">
        <v>48</v>
      </c>
      <c r="E71" s="34">
        <v>1</v>
      </c>
      <c r="F71" s="20"/>
      <c r="G71" s="20"/>
    </row>
    <row r="72" spans="1:7" outlineLevel="1" x14ac:dyDescent="0.25">
      <c r="A72" s="6" t="s">
        <v>119</v>
      </c>
      <c r="B72" s="32" t="s">
        <v>120</v>
      </c>
      <c r="C72" s="33">
        <v>620.96</v>
      </c>
      <c r="D72" s="34" t="s">
        <v>48</v>
      </c>
      <c r="E72" s="34">
        <v>1</v>
      </c>
      <c r="F72" s="20"/>
      <c r="G72" s="20"/>
    </row>
    <row r="73" spans="1:7" outlineLevel="1" x14ac:dyDescent="0.25">
      <c r="A73" s="6" t="s">
        <v>121</v>
      </c>
      <c r="B73" s="32" t="s">
        <v>122</v>
      </c>
      <c r="C73" s="33">
        <v>4254.9399999999996</v>
      </c>
      <c r="D73" s="34" t="s">
        <v>48</v>
      </c>
      <c r="E73" s="34">
        <v>2</v>
      </c>
      <c r="F73" s="20"/>
      <c r="G73" s="20"/>
    </row>
    <row r="74" spans="1:7" outlineLevel="1" x14ac:dyDescent="0.25">
      <c r="A74" s="6" t="s">
        <v>123</v>
      </c>
      <c r="B74" s="32" t="s">
        <v>124</v>
      </c>
      <c r="C74" s="33">
        <v>1000.97</v>
      </c>
      <c r="D74" s="34" t="s">
        <v>48</v>
      </c>
      <c r="E74" s="34">
        <v>1</v>
      </c>
      <c r="F74" s="20"/>
      <c r="G74" s="20"/>
    </row>
    <row r="75" spans="1:7" outlineLevel="1" x14ac:dyDescent="0.25">
      <c r="A75" s="6" t="s">
        <v>125</v>
      </c>
      <c r="B75" s="32" t="s">
        <v>126</v>
      </c>
      <c r="C75" s="33">
        <v>1767.15</v>
      </c>
      <c r="D75" s="34" t="s">
        <v>48</v>
      </c>
      <c r="E75" s="34">
        <v>3</v>
      </c>
      <c r="F75" s="20"/>
      <c r="G75" s="20"/>
    </row>
    <row r="76" spans="1:7" outlineLevel="1" x14ac:dyDescent="0.25">
      <c r="A76" s="6" t="s">
        <v>127</v>
      </c>
      <c r="B76" s="32" t="s">
        <v>128</v>
      </c>
      <c r="C76" s="33">
        <v>5598.36</v>
      </c>
      <c r="D76" s="34" t="s">
        <v>48</v>
      </c>
      <c r="E76" s="34">
        <v>18</v>
      </c>
      <c r="F76" s="20"/>
      <c r="G76" s="20"/>
    </row>
    <row r="77" spans="1:7" s="38" customFormat="1" ht="42.75" outlineLevel="2" x14ac:dyDescent="0.25">
      <c r="A77" s="35">
        <v>6</v>
      </c>
      <c r="B77" s="17" t="s">
        <v>129</v>
      </c>
      <c r="C77" s="36">
        <f>SUM(C78:C92)</f>
        <v>71982.159999999989</v>
      </c>
      <c r="D77" s="37"/>
      <c r="E77" s="37"/>
    </row>
    <row r="78" spans="1:7" s="38" customFormat="1" outlineLevel="2" x14ac:dyDescent="0.25">
      <c r="A78" s="39" t="s">
        <v>130</v>
      </c>
      <c r="B78" s="32" t="s">
        <v>131</v>
      </c>
      <c r="C78" s="40">
        <v>894.04</v>
      </c>
      <c r="D78" s="41" t="s">
        <v>132</v>
      </c>
      <c r="E78" s="34">
        <v>2</v>
      </c>
    </row>
    <row r="79" spans="1:7" s="38" customFormat="1" outlineLevel="2" x14ac:dyDescent="0.25">
      <c r="A79" s="39" t="s">
        <v>133</v>
      </c>
      <c r="B79" s="32" t="s">
        <v>134</v>
      </c>
      <c r="C79" s="40">
        <v>4650.59</v>
      </c>
      <c r="D79" s="41" t="s">
        <v>48</v>
      </c>
      <c r="E79" s="34">
        <v>7</v>
      </c>
    </row>
    <row r="80" spans="1:7" s="38" customFormat="1" outlineLevel="2" x14ac:dyDescent="0.25">
      <c r="A80" s="39" t="s">
        <v>135</v>
      </c>
      <c r="B80" s="32" t="s">
        <v>136</v>
      </c>
      <c r="C80" s="40">
        <v>881.57</v>
      </c>
      <c r="D80" s="41" t="s">
        <v>137</v>
      </c>
      <c r="E80" s="34">
        <v>1</v>
      </c>
    </row>
    <row r="81" spans="1:5" s="38" customFormat="1" outlineLevel="2" x14ac:dyDescent="0.25">
      <c r="A81" s="39" t="s">
        <v>138</v>
      </c>
      <c r="B81" s="32" t="s">
        <v>139</v>
      </c>
      <c r="C81" s="40">
        <v>2191.6999999999998</v>
      </c>
      <c r="D81" s="41" t="s">
        <v>140</v>
      </c>
      <c r="E81" s="34">
        <v>5</v>
      </c>
    </row>
    <row r="82" spans="1:5" s="38" customFormat="1" outlineLevel="2" x14ac:dyDescent="0.25">
      <c r="A82" s="39" t="s">
        <v>141</v>
      </c>
      <c r="B82" s="32" t="s">
        <v>142</v>
      </c>
      <c r="C82" s="40">
        <v>20471.36</v>
      </c>
      <c r="D82" s="41" t="s">
        <v>55</v>
      </c>
      <c r="E82" s="34">
        <v>26</v>
      </c>
    </row>
    <row r="83" spans="1:5" s="38" customFormat="1" outlineLevel="2" x14ac:dyDescent="0.25">
      <c r="A83" s="39" t="s">
        <v>143</v>
      </c>
      <c r="B83" s="32" t="s">
        <v>142</v>
      </c>
      <c r="C83" s="40">
        <v>6285.75</v>
      </c>
      <c r="D83" s="41" t="s">
        <v>55</v>
      </c>
      <c r="E83" s="34">
        <v>5</v>
      </c>
    </row>
    <row r="84" spans="1:5" s="38" customFormat="1" outlineLevel="2" x14ac:dyDescent="0.25">
      <c r="A84" s="39" t="s">
        <v>144</v>
      </c>
      <c r="B84" s="32" t="s">
        <v>145</v>
      </c>
      <c r="C84" s="40">
        <v>5902.32</v>
      </c>
      <c r="D84" s="41" t="s">
        <v>146</v>
      </c>
      <c r="E84" s="34">
        <v>8</v>
      </c>
    </row>
    <row r="85" spans="1:5" s="38" customFormat="1" outlineLevel="2" x14ac:dyDescent="0.25">
      <c r="A85" s="39" t="s">
        <v>147</v>
      </c>
      <c r="B85" s="32" t="s">
        <v>148</v>
      </c>
      <c r="C85" s="40">
        <v>1491.49</v>
      </c>
      <c r="D85" s="41" t="s">
        <v>48</v>
      </c>
      <c r="E85" s="34">
        <v>1</v>
      </c>
    </row>
    <row r="86" spans="1:5" s="38" customFormat="1" outlineLevel="2" x14ac:dyDescent="0.25">
      <c r="A86" s="39" t="s">
        <v>149</v>
      </c>
      <c r="B86" s="32" t="s">
        <v>150</v>
      </c>
      <c r="C86" s="40">
        <v>1491.49</v>
      </c>
      <c r="D86" s="41" t="s">
        <v>48</v>
      </c>
      <c r="E86" s="34">
        <v>1</v>
      </c>
    </row>
    <row r="87" spans="1:5" s="38" customFormat="1" outlineLevel="2" x14ac:dyDescent="0.25">
      <c r="A87" s="39" t="s">
        <v>151</v>
      </c>
      <c r="B87" s="32" t="s">
        <v>152</v>
      </c>
      <c r="C87" s="40">
        <v>7232.6</v>
      </c>
      <c r="D87" s="41" t="s">
        <v>153</v>
      </c>
      <c r="E87" s="34">
        <v>3</v>
      </c>
    </row>
    <row r="88" spans="1:5" s="38" customFormat="1" outlineLevel="2" x14ac:dyDescent="0.25">
      <c r="A88" s="39" t="s">
        <v>154</v>
      </c>
      <c r="B88" s="32" t="s">
        <v>155</v>
      </c>
      <c r="C88" s="40">
        <v>483.16</v>
      </c>
      <c r="D88" s="41" t="s">
        <v>48</v>
      </c>
      <c r="E88" s="34">
        <v>1</v>
      </c>
    </row>
    <row r="89" spans="1:5" s="38" customFormat="1" outlineLevel="2" x14ac:dyDescent="0.25">
      <c r="A89" s="39" t="s">
        <v>156</v>
      </c>
      <c r="B89" s="32" t="s">
        <v>157</v>
      </c>
      <c r="C89" s="40">
        <v>4745.38</v>
      </c>
      <c r="D89" s="41" t="s">
        <v>132</v>
      </c>
      <c r="E89" s="34">
        <v>1</v>
      </c>
    </row>
    <row r="90" spans="1:5" s="38" customFormat="1" outlineLevel="2" x14ac:dyDescent="0.25">
      <c r="A90" s="39" t="s">
        <v>158</v>
      </c>
      <c r="B90" s="32" t="s">
        <v>157</v>
      </c>
      <c r="C90" s="40">
        <v>5665.21</v>
      </c>
      <c r="D90" s="41" t="s">
        <v>132</v>
      </c>
      <c r="E90" s="34">
        <v>1</v>
      </c>
    </row>
    <row r="91" spans="1:5" s="38" customFormat="1" outlineLevel="2" x14ac:dyDescent="0.25">
      <c r="A91" s="39" t="s">
        <v>159</v>
      </c>
      <c r="B91" s="32" t="s">
        <v>160</v>
      </c>
      <c r="C91" s="40">
        <v>5732.82</v>
      </c>
      <c r="D91" s="41" t="s">
        <v>48</v>
      </c>
      <c r="E91" s="34">
        <v>2</v>
      </c>
    </row>
    <row r="92" spans="1:5" s="38" customFormat="1" outlineLevel="2" x14ac:dyDescent="0.25">
      <c r="A92" s="39" t="s">
        <v>161</v>
      </c>
      <c r="B92" s="32" t="s">
        <v>162</v>
      </c>
      <c r="C92" s="40">
        <v>3862.68</v>
      </c>
      <c r="D92" s="41" t="s">
        <v>132</v>
      </c>
      <c r="E92" s="34">
        <v>2</v>
      </c>
    </row>
    <row r="93" spans="1:5" s="38" customFormat="1" ht="28.5" outlineLevel="2" x14ac:dyDescent="0.25">
      <c r="A93" s="35">
        <v>7</v>
      </c>
      <c r="B93" s="17" t="s">
        <v>163</v>
      </c>
      <c r="C93" s="36">
        <f>C94</f>
        <v>0</v>
      </c>
      <c r="D93" s="37"/>
      <c r="E93" s="37"/>
    </row>
    <row r="94" spans="1:5" s="38" customFormat="1" outlineLevel="2" x14ac:dyDescent="0.25">
      <c r="A94" s="42" t="s">
        <v>164</v>
      </c>
      <c r="B94" s="32"/>
      <c r="C94" s="40"/>
      <c r="D94" s="41"/>
      <c r="E94" s="41"/>
    </row>
    <row r="95" spans="1:5" s="38" customFormat="1" ht="28.5" outlineLevel="2" x14ac:dyDescent="0.25">
      <c r="A95" s="35">
        <v>8</v>
      </c>
      <c r="B95" s="17" t="s">
        <v>165</v>
      </c>
      <c r="C95" s="36">
        <v>0</v>
      </c>
      <c r="D95" s="37"/>
      <c r="E95" s="37"/>
    </row>
    <row r="96" spans="1:5" s="38" customFormat="1" outlineLevel="2" x14ac:dyDescent="0.25">
      <c r="A96" s="35">
        <v>9</v>
      </c>
      <c r="B96" s="17" t="s">
        <v>166</v>
      </c>
      <c r="C96" s="36">
        <v>0</v>
      </c>
      <c r="D96" s="37"/>
      <c r="E96" s="37"/>
    </row>
    <row r="97" spans="1:8" s="38" customFormat="1" ht="28.5" outlineLevel="2" x14ac:dyDescent="0.25">
      <c r="A97" s="35">
        <v>10</v>
      </c>
      <c r="B97" s="17" t="s">
        <v>167</v>
      </c>
      <c r="C97" s="36">
        <f>SUM(C98:C100)</f>
        <v>4039.75</v>
      </c>
      <c r="D97" s="37"/>
      <c r="E97" s="37"/>
    </row>
    <row r="98" spans="1:8" s="27" customFormat="1" x14ac:dyDescent="0.25">
      <c r="A98" s="43" t="s">
        <v>168</v>
      </c>
      <c r="B98" s="32" t="s">
        <v>169</v>
      </c>
      <c r="C98" s="33">
        <v>759.4</v>
      </c>
      <c r="D98" s="34" t="s">
        <v>153</v>
      </c>
      <c r="E98" s="34">
        <v>1</v>
      </c>
      <c r="F98" s="26"/>
      <c r="G98" s="26"/>
      <c r="H98" s="26"/>
    </row>
    <row r="99" spans="1:8" s="27" customFormat="1" x14ac:dyDescent="0.25">
      <c r="A99" s="43" t="s">
        <v>170</v>
      </c>
      <c r="B99" s="32" t="s">
        <v>171</v>
      </c>
      <c r="C99" s="33">
        <v>674.1</v>
      </c>
      <c r="D99" s="34" t="s">
        <v>137</v>
      </c>
      <c r="E99" s="34">
        <v>1</v>
      </c>
      <c r="F99" s="26"/>
      <c r="G99" s="26"/>
      <c r="H99" s="26"/>
    </row>
    <row r="100" spans="1:8" s="27" customFormat="1" x14ac:dyDescent="0.25">
      <c r="A100" s="43" t="s">
        <v>172</v>
      </c>
      <c r="B100" s="32" t="s">
        <v>173</v>
      </c>
      <c r="C100" s="33">
        <v>2606.25</v>
      </c>
      <c r="D100" s="34" t="s">
        <v>55</v>
      </c>
      <c r="E100" s="34">
        <v>5</v>
      </c>
      <c r="F100" s="26"/>
      <c r="G100" s="26"/>
      <c r="H100" s="26"/>
    </row>
    <row r="101" spans="1:8" s="38" customFormat="1" ht="28.5" outlineLevel="2" x14ac:dyDescent="0.25">
      <c r="A101" s="35">
        <v>11</v>
      </c>
      <c r="B101" s="17" t="s">
        <v>174</v>
      </c>
      <c r="C101" s="36">
        <f>C102</f>
        <v>0</v>
      </c>
      <c r="D101" s="37"/>
      <c r="E101" s="37"/>
    </row>
    <row r="102" spans="1:8" s="27" customFormat="1" x14ac:dyDescent="0.25">
      <c r="A102" s="43" t="s">
        <v>175</v>
      </c>
      <c r="B102" s="22"/>
      <c r="C102" s="23"/>
      <c r="D102" s="24"/>
      <c r="E102" s="25"/>
      <c r="F102" s="26"/>
      <c r="G102" s="26"/>
      <c r="H102" s="26"/>
    </row>
    <row r="103" spans="1:8" s="38" customFormat="1" ht="28.5" outlineLevel="2" x14ac:dyDescent="0.25">
      <c r="A103" s="35">
        <v>12</v>
      </c>
      <c r="B103" s="44" t="s">
        <v>176</v>
      </c>
      <c r="C103" s="36">
        <f>SUM(C104:C104)</f>
        <v>39609.230000000003</v>
      </c>
      <c r="D103" s="37"/>
      <c r="E103" s="37"/>
    </row>
    <row r="104" spans="1:8" s="27" customFormat="1" x14ac:dyDescent="0.25">
      <c r="A104" s="43" t="s">
        <v>177</v>
      </c>
      <c r="B104" s="22" t="s">
        <v>178</v>
      </c>
      <c r="C104" s="45">
        <v>39609.230000000003</v>
      </c>
      <c r="D104" s="24" t="s">
        <v>29</v>
      </c>
      <c r="E104" s="25">
        <v>34959.599999999999</v>
      </c>
      <c r="F104" s="26"/>
      <c r="G104" s="26"/>
      <c r="H104" s="26"/>
    </row>
    <row r="105" spans="1:8" s="38" customFormat="1" ht="28.5" outlineLevel="2" x14ac:dyDescent="0.25">
      <c r="A105" s="35">
        <v>13</v>
      </c>
      <c r="B105" s="17" t="s">
        <v>179</v>
      </c>
      <c r="C105" s="36">
        <f>SUM(C106:C107)</f>
        <v>3322.8</v>
      </c>
      <c r="D105" s="37"/>
      <c r="E105" s="37"/>
    </row>
    <row r="106" spans="1:8" s="27" customFormat="1" x14ac:dyDescent="0.25">
      <c r="A106" s="43" t="s">
        <v>180</v>
      </c>
      <c r="B106" s="22" t="s">
        <v>181</v>
      </c>
      <c r="C106" s="23">
        <v>1661.4</v>
      </c>
      <c r="D106" s="24" t="s">
        <v>29</v>
      </c>
      <c r="E106" s="25">
        <v>797.6</v>
      </c>
      <c r="F106" s="26"/>
      <c r="G106" s="26"/>
      <c r="H106" s="26"/>
    </row>
    <row r="107" spans="1:8" s="27" customFormat="1" x14ac:dyDescent="0.25">
      <c r="A107" s="43" t="s">
        <v>182</v>
      </c>
      <c r="B107" s="22" t="s">
        <v>183</v>
      </c>
      <c r="C107" s="23">
        <v>1661.4</v>
      </c>
      <c r="D107" s="24" t="s">
        <v>29</v>
      </c>
      <c r="E107" s="25">
        <v>797.6</v>
      </c>
      <c r="F107" s="26"/>
      <c r="G107" s="26"/>
      <c r="H107" s="26"/>
    </row>
    <row r="108" spans="1:8" s="38" customFormat="1" ht="57" outlineLevel="2" x14ac:dyDescent="0.25">
      <c r="A108" s="35">
        <v>14</v>
      </c>
      <c r="B108" s="17" t="s">
        <v>184</v>
      </c>
      <c r="C108" s="36">
        <f>SUM(C109:C112)</f>
        <v>154671.79</v>
      </c>
      <c r="D108" s="37"/>
      <c r="E108" s="37"/>
    </row>
    <row r="109" spans="1:8" s="27" customFormat="1" x14ac:dyDescent="0.25">
      <c r="A109" s="43" t="s">
        <v>185</v>
      </c>
      <c r="B109" s="22" t="s">
        <v>186</v>
      </c>
      <c r="C109" s="23">
        <v>594.30999999999995</v>
      </c>
      <c r="D109" s="24" t="s">
        <v>29</v>
      </c>
      <c r="E109" s="25">
        <v>34959.599999999999</v>
      </c>
      <c r="F109" s="26"/>
      <c r="G109" s="26"/>
      <c r="H109" s="26"/>
    </row>
    <row r="110" spans="1:8" s="27" customFormat="1" x14ac:dyDescent="0.25">
      <c r="A110" s="43" t="s">
        <v>187</v>
      </c>
      <c r="B110" s="22" t="s">
        <v>188</v>
      </c>
      <c r="C110" s="23">
        <v>127056.64</v>
      </c>
      <c r="D110" s="24" t="s">
        <v>29</v>
      </c>
      <c r="E110" s="25">
        <v>34959.599999999999</v>
      </c>
      <c r="F110" s="26"/>
      <c r="G110" s="26"/>
      <c r="H110" s="26"/>
    </row>
    <row r="111" spans="1:8" s="27" customFormat="1" x14ac:dyDescent="0.25">
      <c r="A111" s="43" t="s">
        <v>189</v>
      </c>
      <c r="B111" s="22" t="s">
        <v>190</v>
      </c>
      <c r="C111" s="23">
        <v>21827</v>
      </c>
      <c r="D111" s="24" t="s">
        <v>191</v>
      </c>
      <c r="E111" s="25">
        <v>2300</v>
      </c>
      <c r="F111" s="26"/>
      <c r="G111" s="26"/>
      <c r="H111" s="26"/>
    </row>
    <row r="112" spans="1:8" s="27" customFormat="1" x14ac:dyDescent="0.25">
      <c r="A112" s="43" t="s">
        <v>192</v>
      </c>
      <c r="B112" s="22" t="s">
        <v>193</v>
      </c>
      <c r="C112" s="23">
        <v>5193.84</v>
      </c>
      <c r="D112" s="24" t="s">
        <v>48</v>
      </c>
      <c r="E112" s="25">
        <v>76</v>
      </c>
      <c r="F112" s="26"/>
      <c r="G112" s="26"/>
      <c r="H112" s="26"/>
    </row>
    <row r="113" spans="1:6" s="38" customFormat="1" outlineLevel="2" x14ac:dyDescent="0.25">
      <c r="A113" s="46">
        <v>15</v>
      </c>
      <c r="B113" s="47" t="s">
        <v>194</v>
      </c>
      <c r="C113" s="48">
        <f>SUM(C114:C115)</f>
        <v>71510.240000000049</v>
      </c>
      <c r="D113" s="29"/>
      <c r="E113" s="49"/>
    </row>
    <row r="114" spans="1:6" s="38" customFormat="1" ht="21" customHeight="1" outlineLevel="2" x14ac:dyDescent="0.25">
      <c r="A114" s="42" t="s">
        <v>195</v>
      </c>
      <c r="B114" s="50" t="s">
        <v>196</v>
      </c>
      <c r="C114" s="51">
        <v>3300</v>
      </c>
      <c r="D114" s="52" t="s">
        <v>197</v>
      </c>
      <c r="E114" s="53">
        <v>55</v>
      </c>
    </row>
    <row r="115" spans="1:6" s="38" customFormat="1" ht="21" customHeight="1" outlineLevel="2" x14ac:dyDescent="0.25">
      <c r="A115" s="42" t="s">
        <v>198</v>
      </c>
      <c r="B115" s="54" t="s">
        <v>199</v>
      </c>
      <c r="C115" s="55">
        <v>68210.240000000049</v>
      </c>
      <c r="D115" s="56" t="s">
        <v>200</v>
      </c>
      <c r="E115" s="56"/>
    </row>
    <row r="116" spans="1:6" s="38" customFormat="1" outlineLevel="2" x14ac:dyDescent="0.25">
      <c r="A116" s="42">
        <v>16</v>
      </c>
      <c r="B116" s="57" t="s">
        <v>201</v>
      </c>
      <c r="C116" s="58">
        <f>C24+C26+C28+C30+C35+C77+C93+C95+C96+C97+C101+C103+C105+C108+C113</f>
        <v>1327965.8999999999</v>
      </c>
      <c r="D116" s="41"/>
      <c r="E116" s="41"/>
      <c r="F116" s="59"/>
    </row>
    <row r="117" spans="1:6" s="62" customFormat="1" outlineLevel="2" x14ac:dyDescent="0.25">
      <c r="A117" s="46" t="s">
        <v>202</v>
      </c>
      <c r="B117" s="60" t="s">
        <v>203</v>
      </c>
      <c r="C117" s="36">
        <f>C116*1.2</f>
        <v>1593559.0799999998</v>
      </c>
      <c r="D117" s="61" t="s">
        <v>200</v>
      </c>
      <c r="E117" s="61"/>
    </row>
    <row r="118" spans="1:6" s="38" customFormat="1" outlineLevel="2" x14ac:dyDescent="0.25">
      <c r="A118" s="63"/>
      <c r="B118" s="64"/>
      <c r="C118" s="65"/>
      <c r="D118" s="66"/>
      <c r="E118" s="66"/>
    </row>
    <row r="119" spans="1:6" x14ac:dyDescent="0.25">
      <c r="B119" s="1"/>
      <c r="C119" s="68"/>
      <c r="D119" s="69"/>
      <c r="E119" s="69"/>
    </row>
    <row r="120" spans="1:6" x14ac:dyDescent="0.25">
      <c r="B120" s="1"/>
      <c r="C120" s="69"/>
      <c r="D120" s="69"/>
      <c r="E120" s="69"/>
    </row>
    <row r="121" spans="1:6" s="38" customFormat="1" outlineLevel="2" x14ac:dyDescent="0.25">
      <c r="A121" s="63"/>
      <c r="C121" s="70"/>
      <c r="D121" s="70"/>
      <c r="E121" s="70"/>
    </row>
    <row r="122" spans="1:6" x14ac:dyDescent="0.25">
      <c r="B122" s="1"/>
      <c r="C122" s="69"/>
      <c r="D122" s="69"/>
      <c r="E122" s="69"/>
      <c r="F122" s="20"/>
    </row>
    <row r="123" spans="1:6" ht="16.5" customHeight="1" x14ac:dyDescent="0.25">
      <c r="B123" s="1"/>
      <c r="C123" s="69"/>
      <c r="D123" s="69"/>
      <c r="E123" s="69"/>
    </row>
    <row r="124" spans="1:6" x14ac:dyDescent="0.25">
      <c r="B124" s="71"/>
      <c r="C124" s="72"/>
      <c r="D124" s="73"/>
      <c r="E124" s="73"/>
    </row>
    <row r="125" spans="1:6" x14ac:dyDescent="0.25">
      <c r="B125" s="71"/>
      <c r="C125" s="72"/>
      <c r="D125" s="74"/>
      <c r="E125" s="73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2024-03-27T11:15:54Z</dcterms:created>
  <dcterms:modified xsi:type="dcterms:W3CDTF">2024-03-27T23:24:19Z</dcterms:modified>
</cp:coreProperties>
</file>